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15576" windowHeight="11892"/>
  </bookViews>
  <sheets>
    <sheet name="Лист1" sheetId="1" r:id="rId1"/>
  </sheets>
  <definedNames>
    <definedName name="_xlnm._FilterDatabase" localSheetId="0" hidden="1">Лист1!$A$1:$I$2</definedName>
  </definedNames>
  <calcPr calcId="145621"/>
</workbook>
</file>

<file path=xl/calcChain.xml><?xml version="1.0" encoding="utf-8"?>
<calcChain xmlns="http://schemas.openxmlformats.org/spreadsheetml/2006/main">
  <c r="I82" i="1" l="1"/>
  <c r="I22" i="1"/>
  <c r="I26" i="1" l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25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3" i="1"/>
</calcChain>
</file>

<file path=xl/sharedStrings.xml><?xml version="1.0" encoding="utf-8"?>
<sst xmlns="http://schemas.openxmlformats.org/spreadsheetml/2006/main" count="166" uniqueCount="161">
  <si>
    <t>№ п/п</t>
  </si>
  <si>
    <t>Кол-во механических помп для бутылей</t>
  </si>
  <si>
    <t>Закупка воды и помп</t>
  </si>
  <si>
    <t>Кол-во бутылей на год (19-20 л)</t>
  </si>
  <si>
    <t>192177 г. Санкт-Петербург пр. Шлиссельбургский д.31, корп 2 литер А</t>
  </si>
  <si>
    <t>СПб,Октябрьская наб,д.84,кор. 1,литер А</t>
  </si>
  <si>
    <t>193231, Санкт-Петербург, проспект Большевиков, дом 4, корпус 2, литер А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</si>
  <si>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</si>
  <si>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192131, Санкт-Петербург, ул. Бабушкина, д.56, к.2, литер Д</t>
  </si>
  <si>
    <t>Санкт- Петербург, улица Дыбенко, дом 12, корпус 2, литер А</t>
  </si>
  <si>
    <t xml:space="preserve">192148, Санкт-Петербург, ул. Ольги Берггольц, д. 27, литер А </t>
  </si>
  <si>
    <t>193315, Санкт-Петербург, ул.Народная д.44, литера С</t>
  </si>
  <si>
    <t>СПб, 192131, ул. Бабушкина, д.56, к.1, лит. А.</t>
  </si>
  <si>
    <t xml:space="preserve">193315, г. Санкт-Петербург, проспект Большевиков, дом 61 корпус4, литера А; г. Санкт-Петербург, улица Народная , дом 85 </t>
  </si>
  <si>
    <t>ул. Русановская, д.15, корп.2, лит. А, Санкт-Петербург, 193149</t>
  </si>
  <si>
    <t xml:space="preserve">193231, г. Санкт-Петербург, Товарищеский пр., д. 28, корп. 2, лит. А </t>
  </si>
  <si>
    <t>193079, Санкт-Петербург, ул. Новоселов, д. 11, лит. А</t>
  </si>
  <si>
    <t>192177, СПб, ул.Караваевская, дом 10, корпус 3, литер А</t>
  </si>
  <si>
    <t>ул.Евдокима Огнева д.4 кор.2.лит.М</t>
  </si>
  <si>
    <t>192174, Санкт-Петербург, пр Александровской фермы, д. 11, лит. П</t>
  </si>
  <si>
    <t>193318, Санкт-Петербург пр. Пятилеток д.6 корп.2 лит.А</t>
  </si>
  <si>
    <t>193318, Санкт-Петербург, пр. Пятилеток, д. 6, корп. 3, лит. А</t>
  </si>
  <si>
    <t>193318, Санкт-Петербург, набережная реки Оккервиль,д.10, литер А</t>
  </si>
  <si>
    <t>193231,Санкт-Петербург, ул.Латышских стрелков,дом 9,корпус 1,лит.А</t>
  </si>
  <si>
    <t>193318 Санкт-Петербург ул. Белышева 6, лит. А</t>
  </si>
  <si>
    <t>193230,СПб,ул.Тельмана,д.34литерБ</t>
  </si>
  <si>
    <t>192174 , СПб, улица Шелгунова д.18</t>
  </si>
  <si>
    <t>193312 Санкт-Петербург пр.Товарищеский д.6.,корп.2.;193312 ул.Коллонтай д.33., корп.2; 193231 ул.Коллонтай д.27., корп.2.</t>
  </si>
  <si>
    <t>192171, Санкт-Петербург, ул.Бабушкина, д.65 литер А</t>
  </si>
  <si>
    <t>Санкт-Петербургское государственное бюджетное учреждение социального обслуживания населения «Социально- реабилитационный центр для несовершеннолетних «Альмус»",</t>
  </si>
  <si>
    <t>Санкт- Петербург, улица Шелгунова, дом 25 литера "А"</t>
  </si>
  <si>
    <t>193312, г. Санкт-Петербург, пр. Солидарности д. 8 корп. 2 литер А</t>
  </si>
  <si>
    <t>193231, г. Санкт-Петербург, Российский пр д. 19 литер А</t>
  </si>
  <si>
    <t>193232, Санкт-Петербург, пр.Большевиков, д.28, лит.А</t>
  </si>
  <si>
    <t>192177, Санкт-Петербург, Шлиссельбургский проспект, д.43, литер А</t>
  </si>
  <si>
    <t>193149, Санкт-Петербург, Октябрьская набережная, дом 118, корпус 9, литер А</t>
  </si>
  <si>
    <t>192177, СПб, ул. Караваевская д.10 корп.2 лит.А</t>
  </si>
  <si>
    <t>193318, СПб, ул. Джона Рида д. 3/1, лит. А</t>
  </si>
  <si>
    <t>193168, Санкт-Петербург, ул. Дыбенко24, корпус 4,литер А</t>
  </si>
  <si>
    <t>193232, СПб, ул. Крыленко, д. 33, корп. 2, литер Б</t>
  </si>
  <si>
    <t>192174, Санкт-Петербург, Бульвар Красных зорь, дом 6, корпус 2, литер А</t>
  </si>
  <si>
    <t>Государственное бюджетное общеобразовательное учреждение школа-интернат № 31 Невского района Санкт-Петербурга</t>
  </si>
  <si>
    <t>Санкт-Петербург, пр. Елизарова, д. 7а, лит.А</t>
  </si>
  <si>
    <t>193232,  Санкт-Петербург, пр. Большевиков ,дом 31, кор.2, л.А</t>
  </si>
  <si>
    <t>Санкт-Петербург 193079, Октябрьская набережная д.70 кор.2 лит.А</t>
  </si>
  <si>
    <t>193312,СПб, ул. Коллонтай, дом 47, корпус 3,литер А</t>
  </si>
  <si>
    <t>193168, Санкт-Петербург, ул. Антонова-Овсеенко д. 15 лит.А, 193318, Санкт-Петербург, Искровский проспект д.6 корп.7</t>
  </si>
  <si>
    <t>192174, Санкт-Петербург, ул. Шелгунова, д. 5 А литер А</t>
  </si>
  <si>
    <t>193315,Санкт-Петербург, ул. Тельмана, д.47, литер А</t>
  </si>
  <si>
    <t>193312, г. Санкт-Петербург, пр. Солидарности, д. 1, корп. 2 литер А</t>
  </si>
  <si>
    <t>193231 Санкт-Петербург, ул. Коллонтай д. 27, кор. 4, лит. А</t>
  </si>
  <si>
    <t>Санкт-Петербург, Шлиссельбургский пр., д. 39, корп. 2, литер А</t>
  </si>
  <si>
    <t>Государственное бюджетное учреждение дополнительного образования Центр психолого-педагогической, медицинской и социальной помощи Невского района Санкт-Петербурга</t>
  </si>
  <si>
    <t>193079, Санкт-Петербург, ул.Новоселов, 11, лит.А</t>
  </si>
  <si>
    <t>193315, Санкт-Петрбург, проспект Большевиков, дом 65, корпус 5, литер Д</t>
  </si>
  <si>
    <t>192029, Санкт-Петербург, пр. Обуховской обороны, д. 121 а, литер А</t>
  </si>
  <si>
    <t xml:space="preserve"> Государственное  бюджетное общеобразовательное учреждение школа  №17 Невского района Санкт-Петербурга</t>
  </si>
  <si>
    <t>192131, Санкт-Петербург,  ул. Бабушкина, дом 58, корпус 1, литер В</t>
  </si>
  <si>
    <t>193232, СПб, Крыленко, д. 25, корп. 5 , литер В</t>
  </si>
  <si>
    <t>193315, СПб, ул.Народная, д.63, лит.А</t>
  </si>
  <si>
    <t>193079, Санкт-Петербург, ул. Народная д. 2, к. 2, лит. А</t>
  </si>
  <si>
    <t>193079, СПБ, ул. Новоселов, д. 21, литера Ш</t>
  </si>
  <si>
    <t>193232, пр.Большевиков, дом 23, литера Ч</t>
  </si>
  <si>
    <t>193318,Санкт-Петербург,ул Коллонтай д.4 корп. 2</t>
  </si>
  <si>
    <t>193312, Санкт-Петербург, пр. Товарищеский, д. 10, корп. 2, литер А</t>
  </si>
  <si>
    <t>192019, Санкт-Петербург, ул. Слободская, д.5, литер А.</t>
  </si>
  <si>
    <t>193168, г. Санкт-Петербург, ул. Антонова-Овсеенко, д.5, корп. 4, литер А</t>
  </si>
  <si>
    <t>193313:Санкт-Петербург,улица Белышева,дом8,корпус2,литера А</t>
  </si>
  <si>
    <t>Дальневостточный проспект д. 68 корп. 3 Литер Ч</t>
  </si>
  <si>
    <t>192012,Санкт-Петербургул. Чернова,д. 13, лит.А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</si>
  <si>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Невского района Санкт-Петербурга.</t>
  </si>
  <si>
    <t xml:space="preserve">192171 Санкт-Петербург,  ул. Бабушкина, д.42 к.4 лит.А </t>
  </si>
  <si>
    <t>Санкт-Петербург ул. Кржижановского 2, лит А</t>
  </si>
  <si>
    <t>Санкт-Петербург ул. Антонова-Овсеенко д. 5, к. 3, лит А</t>
  </si>
  <si>
    <t>193230, Санкт-Петербург, улиица Дыбенко, дом 17, корпус 3, литер Ж</t>
  </si>
  <si>
    <t xml:space="preserve">193231 Санкт -Петербург,                         улица Подвойского, д 18, корпус 3, литер А    </t>
  </si>
  <si>
    <t>193231 Санкт -Петербург,                                                                              улица Коллонтай, дом 19, корпус 5, литер А</t>
  </si>
  <si>
    <t>192076, Санкт-Петербург, Шлиссельбургский пр.,д.24, корп 2</t>
  </si>
  <si>
    <t>Санкт-Петербург, муниципальный округ Рыбацкое , территория Усть-Славянка, Советский проспект , дом 36, корпус 3, строение 1</t>
  </si>
  <si>
    <t>192174, Санкт-Петербург, улица Шелгунова, дом 23, литера А</t>
  </si>
  <si>
    <t xml:space="preserve">192174, Санкт-Петербург, Антокольский переулок, дом 4, корпус 2, строение 1 </t>
  </si>
  <si>
    <t>193312 г. Санкт-Петербург, пр. Солидарности, д.3, корп.4</t>
  </si>
  <si>
    <t>193231, г. Санкт-Петербург, улица Латышских стрелков дом 9 корпус 3</t>
  </si>
  <si>
    <t>192131, Санкт - Петербург, ул.Бабушкина д.50 лит.А</t>
  </si>
  <si>
    <t>192029, Санкт-Петербург, ул. Ткачей, дом 9, литер А</t>
  </si>
  <si>
    <t xml:space="preserve">192012, Санкт-Петербург, 2-ой Рабфаковский переулок, дом 1, корпус 4, лит. Н </t>
  </si>
  <si>
    <t>л</t>
  </si>
  <si>
    <t>а</t>
  </si>
  <si>
    <t>пмс</t>
  </si>
  <si>
    <t>тс</t>
  </si>
  <si>
    <t>имц</t>
  </si>
  <si>
    <t xml:space="preserve"> Государственное бюджетное общеобразовательное учреждение школа - интернат  № 18 Невского    района Санкт-Петербурга</t>
  </si>
  <si>
    <t>Государственное бюджетное общеобразовательное учреждение школа-интернат № 22  Невского района Санкт-Петербурга</t>
  </si>
  <si>
    <t>Государственное бюджетное учреждение дополнительного образования «Детский творческий центр «Театральная Семья» Невского района Санкт-Петербурга</t>
  </si>
  <si>
    <r>
      <rPr>
        <sz val="11"/>
        <color rgb="FFFF0000"/>
        <rFont val="Times New Roman"/>
        <family val="1"/>
        <charset val="204"/>
      </rPr>
      <t>Полное наименование учреждения</t>
    </r>
    <r>
      <rPr>
        <b/>
        <i/>
        <u/>
        <sz val="11"/>
        <color indexed="12"/>
        <rFont val="Times New Roman"/>
        <family val="1"/>
        <charset val="204"/>
      </rPr>
      <t xml:space="preserve"> (по Уставу)</t>
    </r>
  </si>
  <si>
    <r>
      <t>Адрес для осуществления поставки</t>
    </r>
    <r>
      <rPr>
        <b/>
        <i/>
        <sz val="11"/>
        <color indexed="12"/>
        <rFont val="Times New Roman"/>
        <family val="1"/>
        <charset val="204"/>
      </rPr>
      <t xml:space="preserve"> (полный)</t>
    </r>
  </si>
  <si>
    <r>
      <t xml:space="preserve">Кол-во бутылей для проведения летней оздоровительной кампании  </t>
    </r>
    <r>
      <rPr>
        <b/>
        <i/>
        <sz val="11"/>
        <color indexed="12"/>
        <rFont val="Times New Roman"/>
        <family val="1"/>
        <charset val="204"/>
      </rPr>
      <t>(школы, кому это необходимо)</t>
    </r>
  </si>
  <si>
    <r>
      <t xml:space="preserve">Кол-во механических помп для бутылей для проведения летней оздоровительной кампанииу </t>
    </r>
    <r>
      <rPr>
        <b/>
        <i/>
        <sz val="11"/>
        <color indexed="12"/>
        <rFont val="Times New Roman"/>
        <family val="1"/>
        <charset val="204"/>
      </rPr>
      <t>(школы, кому это необходимо)</t>
    </r>
  </si>
  <si>
    <r>
      <t xml:space="preserve">Итого по учреждению, руб. </t>
    </r>
    <r>
      <rPr>
        <i/>
        <u/>
        <sz val="11"/>
        <color rgb="FFFF0000"/>
        <rFont val="Times New Roman"/>
        <family val="1"/>
        <charset val="204"/>
      </rPr>
      <t>ОРИЕНТИРОВОЧНО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</si>
  <si>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1</t>
    </r>
    <r>
      <rPr>
        <sz val="1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</si>
  <si>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4 </t>
    </r>
    <r>
      <rPr>
        <sz val="11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</si>
  <si>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1"/>
        <rFont val="Times New Roman"/>
        <family val="1"/>
        <charset val="204"/>
      </rPr>
      <t>№ 5</t>
    </r>
    <r>
      <rPr>
        <sz val="1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</si>
  <si>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23</t>
    </r>
    <r>
      <rPr>
        <sz val="11"/>
        <rFont val="Times New Roman"/>
        <family val="1"/>
        <charset val="204"/>
      </rPr>
      <t xml:space="preserve"> 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</si>
  <si>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35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</si>
  <si>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>Государственн</t>
    </r>
    <r>
      <rPr>
        <b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 xml:space="preserve">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68 </t>
    </r>
    <r>
      <rPr>
        <sz val="11"/>
        <rFont val="Times New Roman"/>
        <family val="1"/>
        <charset val="204"/>
      </rPr>
      <t>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</si>
  <si>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78 </t>
    </r>
    <r>
      <rPr>
        <sz val="11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</si>
  <si>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84 </t>
    </r>
    <r>
      <rPr>
        <sz val="11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</si>
  <si>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90 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</si>
  <si>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112 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</si>
  <si>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113 </t>
    </r>
    <r>
      <rPr>
        <sz val="11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</si>
  <si>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центр развития ребенка детский сад  </t>
    </r>
    <r>
      <rPr>
        <b/>
        <sz val="11"/>
        <rFont val="Times New Roman"/>
        <family val="1"/>
        <charset val="204"/>
      </rPr>
      <t xml:space="preserve">№ 115 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</si>
  <si>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117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</si>
  <si>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120</t>
    </r>
    <r>
      <rPr>
        <sz val="1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</si>
  <si>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121</t>
    </r>
    <r>
      <rPr>
        <sz val="11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</si>
  <si>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126</t>
    </r>
    <r>
      <rPr>
        <sz val="1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</si>
  <si>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130</t>
    </r>
    <r>
      <rPr>
        <sz val="11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</si>
  <si>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13</t>
    </r>
    <r>
      <rPr>
        <sz val="11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</si>
  <si>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 </t>
    </r>
    <r>
      <rPr>
        <b/>
        <sz val="11"/>
        <rFont val="Times New Roman"/>
        <family val="1"/>
        <charset val="204"/>
      </rPr>
      <t xml:space="preserve">№14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</si>
  <si>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20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</si>
  <si>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26</t>
    </r>
    <r>
      <rPr>
        <sz val="11"/>
        <rFont val="Times New Roman"/>
        <family val="1"/>
        <charset val="204"/>
      </rPr>
      <t xml:space="preserve"> с углубленным изучением французского языка Невского района Санкт-Петербурга</t>
    </r>
  </si>
  <si>
    <r>
      <t xml:space="preserve">Государственное бюджетное общеобразовательное учреждение  школа № </t>
    </r>
    <r>
      <rPr>
        <b/>
        <sz val="11"/>
        <rFont val="Times New Roman"/>
        <family val="1"/>
        <charset val="204"/>
      </rPr>
      <t>34</t>
    </r>
    <r>
      <rPr>
        <sz val="11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</si>
  <si>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39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</si>
  <si>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Центр образования </t>
    </r>
    <r>
      <rPr>
        <b/>
        <sz val="11"/>
        <rFont val="Times New Roman"/>
        <family val="1"/>
        <charset val="204"/>
      </rPr>
      <t xml:space="preserve">№ 133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</si>
  <si>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268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</si>
  <si>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323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</si>
  <si>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 xml:space="preserve">№ 326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</si>
  <si>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327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</si>
  <si>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328</t>
    </r>
    <r>
      <rPr>
        <sz val="11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</si>
  <si>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331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</si>
  <si>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 xml:space="preserve">№ 332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</si>
  <si>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общеобразовательное  школа </t>
    </r>
    <r>
      <rPr>
        <b/>
        <sz val="11"/>
        <rFont val="Times New Roman"/>
        <family val="1"/>
        <charset val="204"/>
      </rPr>
      <t>№ 333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</si>
  <si>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1"/>
        <rFont val="Times New Roman"/>
        <family val="1"/>
        <charset val="204"/>
      </rPr>
      <t>№ 334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</si>
  <si>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338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</si>
  <si>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339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</si>
  <si>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340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</si>
  <si>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341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</si>
  <si>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342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</si>
  <si>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гимназия </t>
    </r>
    <r>
      <rPr>
        <b/>
        <sz val="11"/>
        <rFont val="Times New Roman"/>
        <family val="1"/>
        <charset val="204"/>
      </rPr>
      <t>№ 343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</si>
  <si>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 </t>
    </r>
    <r>
      <rPr>
        <b/>
        <sz val="11"/>
        <rFont val="Times New Roman"/>
        <family val="1"/>
        <charset val="204"/>
      </rPr>
      <t xml:space="preserve"> № 344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</si>
  <si>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345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</si>
  <si>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346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</si>
  <si>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347</t>
    </r>
    <r>
      <rPr>
        <sz val="11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</si>
  <si>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348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</si>
  <si>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350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</si>
  <si>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  </t>
    </r>
    <r>
      <rPr>
        <b/>
        <sz val="11"/>
        <rFont val="Times New Roman"/>
        <family val="1"/>
        <charset val="204"/>
      </rPr>
      <t>№ 458</t>
    </r>
    <r>
      <rPr>
        <sz val="11"/>
        <rFont val="Times New Roman"/>
        <family val="1"/>
        <charset val="204"/>
      </rPr>
      <t xml:space="preserve">  с углубленным изучением немецкого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</si>
  <si>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497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</si>
  <si>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1"/>
        <rFont val="Times New Roman"/>
        <family val="1"/>
        <charset val="204"/>
      </rPr>
      <t>№ 498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</si>
  <si>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образовательная школа </t>
    </r>
    <r>
      <rPr>
        <b/>
        <sz val="11"/>
        <rFont val="Times New Roman"/>
        <family val="1"/>
        <charset val="204"/>
      </rPr>
      <t>№ 512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</si>
  <si>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1"/>
        <rFont val="Times New Roman"/>
        <family val="1"/>
        <charset val="204"/>
      </rPr>
      <t>№ 513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</si>
  <si>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1"/>
        <rFont val="Times New Roman"/>
        <family val="1"/>
        <charset val="204"/>
      </rPr>
      <t xml:space="preserve">№ 516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</si>
  <si>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527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</si>
  <si>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 общеобразовательная  школа </t>
    </r>
    <r>
      <rPr>
        <b/>
        <sz val="11"/>
        <rFont val="Times New Roman"/>
        <family val="1"/>
        <charset val="204"/>
      </rPr>
      <t>№ 571</t>
    </r>
    <r>
      <rPr>
        <sz val="11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</si>
  <si>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лицей </t>
    </r>
    <r>
      <rPr>
        <b/>
        <sz val="11"/>
        <rFont val="Times New Roman"/>
        <family val="1"/>
        <charset val="204"/>
      </rPr>
      <t>№ 572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</si>
  <si>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574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</si>
  <si>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591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</si>
  <si>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школа </t>
    </r>
    <r>
      <rPr>
        <b/>
        <sz val="11"/>
        <rFont val="Times New Roman"/>
        <family val="1"/>
        <charset val="204"/>
      </rPr>
      <t>№ 627</t>
    </r>
    <r>
      <rPr>
        <sz val="11"/>
        <rFont val="Times New Roman"/>
        <family val="1"/>
        <charset val="204"/>
      </rPr>
      <t xml:space="preserve"> Невского района Санкт-Петербурга 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</si>
  <si>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1"/>
        <rFont val="Times New Roman"/>
        <family val="1"/>
        <charset val="204"/>
      </rPr>
      <t>№ 639</t>
    </r>
    <r>
      <rPr>
        <sz val="11"/>
        <rFont val="Times New Roman"/>
        <family val="1"/>
        <charset val="204"/>
      </rPr>
      <t xml:space="preserve"> с углубленным изучением иностранных языков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</si>
  <si>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641</t>
    </r>
    <r>
      <rPr>
        <sz val="11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</si>
  <si>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667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</si>
  <si>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начальная общеобразовательная школа </t>
    </r>
    <r>
      <rPr>
        <b/>
        <sz val="11"/>
        <rFont val="Times New Roman"/>
        <family val="1"/>
        <charset val="204"/>
      </rPr>
      <t>№ 689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</si>
  <si>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школа № </t>
    </r>
    <r>
      <rPr>
        <b/>
        <sz val="11"/>
        <color rgb="FF000000"/>
        <rFont val="Times New Roman"/>
        <family val="1"/>
        <charset val="204"/>
      </rPr>
      <t>690</t>
    </r>
    <r>
      <rPr>
        <sz val="11"/>
        <color rgb="FF000000"/>
        <rFont val="Times New Roman"/>
        <family val="1"/>
        <charset val="204"/>
      </rPr>
      <t xml:space="preserve"> Невского района Санкт-Петербурга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</si>
</sst>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2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u/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i/>
      <u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6" borderId="0" xfId="0" applyFont="1" applyFill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 wrapText="1"/>
    </xf>
  </cellXfs>
  <cellStyles count="8">
    <cellStyle name="Обычный" xfId="0" builtinId="0"/>
    <cellStyle name="Финансовый 2" xfId="1"/>
    <cellStyle name="Финансовый 2 2" xfId="2"/>
    <cellStyle name="Финансовый 3" xfId="3"/>
    <cellStyle name="Финансовый 3 2" xfId="4"/>
    <cellStyle name="Финансовый 4" xfId="5"/>
    <cellStyle name="Финансовый 4 2" xfId="6"/>
    <cellStyle name="Финансовый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85" zoomScaleNormal="85" workbookViewId="0">
      <pane xSplit="3" ySplit="2" topLeftCell="D3" activePane="bottomRight" state="frozen"/>
      <selection pane="topRight" activeCell="C1" sqref="C1"/>
      <selection pane="bottomLeft" activeCell="A4" sqref="A4"/>
      <selection pane="bottomRight" activeCell="C3" sqref="C3"/>
    </sheetView>
  </sheetViews>
  <sheetFormatPr defaultColWidth="9.109375" defaultRowHeight="13.8" x14ac:dyDescent="0.3"/>
  <cols>
    <col min="1" max="1" width="2.77734375" style="1" customWidth="1"/>
    <col min="2" max="2" width="5.109375" style="1" customWidth="1"/>
    <col min="3" max="3" width="47" style="15" customWidth="1"/>
    <col min="4" max="4" width="26.33203125" style="1" customWidth="1"/>
    <col min="5" max="5" width="22.88671875" style="1" customWidth="1"/>
    <col min="6" max="6" width="15.88671875" style="1" customWidth="1"/>
    <col min="7" max="7" width="12.88671875" style="1" customWidth="1"/>
    <col min="8" max="8" width="14" style="1" customWidth="1"/>
    <col min="9" max="9" width="23.77734375" style="1" customWidth="1"/>
    <col min="10" max="16384" width="9.109375" style="1"/>
  </cols>
  <sheetData>
    <row r="1" spans="1:9" ht="28.2" customHeight="1" x14ac:dyDescent="0.3">
      <c r="B1" s="24" t="s">
        <v>2</v>
      </c>
      <c r="C1" s="17"/>
      <c r="D1" s="16"/>
      <c r="E1" s="16"/>
    </row>
    <row r="2" spans="1:9" ht="45.6" customHeight="1" x14ac:dyDescent="0.3">
      <c r="A2" s="5" t="s">
        <v>0</v>
      </c>
      <c r="C2" s="8" t="s">
        <v>94</v>
      </c>
      <c r="D2" s="5" t="s">
        <v>95</v>
      </c>
      <c r="E2" s="18" t="s">
        <v>3</v>
      </c>
      <c r="F2" s="18" t="s">
        <v>1</v>
      </c>
      <c r="G2" s="19" t="s">
        <v>96</v>
      </c>
      <c r="H2" s="19" t="s">
        <v>97</v>
      </c>
      <c r="I2" s="20" t="s">
        <v>98</v>
      </c>
    </row>
    <row r="3" spans="1:9" s="2" customFormat="1" ht="68.25" customHeight="1" x14ac:dyDescent="0.3">
      <c r="A3" s="3">
        <v>1</v>
      </c>
      <c r="B3" s="4">
        <v>1</v>
      </c>
      <c r="C3" s="14" t="s">
        <v>99</v>
      </c>
      <c r="D3" s="4" t="s">
        <v>46</v>
      </c>
      <c r="E3" s="4">
        <v>24</v>
      </c>
      <c r="F3" s="4">
        <v>0</v>
      </c>
      <c r="G3" s="4">
        <v>0</v>
      </c>
      <c r="H3" s="4">
        <v>0</v>
      </c>
      <c r="I3" s="6">
        <f>E3*130+F3*502.14+G3*130+H3*502.14</f>
        <v>3120</v>
      </c>
    </row>
    <row r="4" spans="1:9" s="2" customFormat="1" ht="68.25" customHeight="1" x14ac:dyDescent="0.3">
      <c r="A4" s="3">
        <v>2</v>
      </c>
      <c r="B4" s="4">
        <v>4</v>
      </c>
      <c r="C4" s="14" t="s">
        <v>100</v>
      </c>
      <c r="D4" s="4" t="s">
        <v>66</v>
      </c>
      <c r="E4" s="4">
        <v>550</v>
      </c>
      <c r="F4" s="4">
        <v>14</v>
      </c>
      <c r="G4" s="4">
        <v>0</v>
      </c>
      <c r="H4" s="4">
        <v>0</v>
      </c>
      <c r="I4" s="6">
        <f t="shared" ref="I4:I21" si="0">E4*130+F4*502.14+G4*130+H4*502.14</f>
        <v>78529.960000000006</v>
      </c>
    </row>
    <row r="5" spans="1:9" s="2" customFormat="1" ht="68.25" customHeight="1" x14ac:dyDescent="0.3">
      <c r="A5" s="3">
        <v>3</v>
      </c>
      <c r="B5" s="4">
        <v>5</v>
      </c>
      <c r="C5" s="14" t="s">
        <v>101</v>
      </c>
      <c r="D5" s="4" t="s">
        <v>43</v>
      </c>
      <c r="E5" s="4">
        <v>30</v>
      </c>
      <c r="F5" s="4">
        <v>1</v>
      </c>
      <c r="G5" s="4"/>
      <c r="H5" s="4"/>
      <c r="I5" s="6">
        <f t="shared" si="0"/>
        <v>4402.1400000000003</v>
      </c>
    </row>
    <row r="6" spans="1:9" s="2" customFormat="1" ht="68.25" customHeight="1" x14ac:dyDescent="0.3">
      <c r="A6" s="3">
        <v>4</v>
      </c>
      <c r="B6" s="4">
        <v>23</v>
      </c>
      <c r="C6" s="14" t="s">
        <v>102</v>
      </c>
      <c r="D6" s="4" t="s">
        <v>31</v>
      </c>
      <c r="E6" s="4">
        <v>140</v>
      </c>
      <c r="F6" s="4">
        <v>0</v>
      </c>
      <c r="G6" s="4"/>
      <c r="H6" s="4"/>
      <c r="I6" s="6">
        <f t="shared" si="0"/>
        <v>18200</v>
      </c>
    </row>
    <row r="7" spans="1:9" s="2" customFormat="1" ht="68.25" customHeight="1" x14ac:dyDescent="0.3">
      <c r="A7" s="3">
        <v>5</v>
      </c>
      <c r="B7" s="4">
        <v>23</v>
      </c>
      <c r="C7" s="14" t="s">
        <v>102</v>
      </c>
      <c r="D7" s="4" t="s">
        <v>32</v>
      </c>
      <c r="E7" s="4">
        <v>140</v>
      </c>
      <c r="F7" s="4">
        <v>6</v>
      </c>
      <c r="G7" s="4"/>
      <c r="H7" s="4"/>
      <c r="I7" s="6">
        <f t="shared" si="0"/>
        <v>21212.84</v>
      </c>
    </row>
    <row r="8" spans="1:9" s="2" customFormat="1" ht="68.25" customHeight="1" x14ac:dyDescent="0.3">
      <c r="A8" s="3">
        <v>6</v>
      </c>
      <c r="B8" s="4">
        <v>35</v>
      </c>
      <c r="C8" s="14" t="s">
        <v>103</v>
      </c>
      <c r="D8" s="4" t="s">
        <v>63</v>
      </c>
      <c r="E8" s="4">
        <v>400</v>
      </c>
      <c r="F8" s="4"/>
      <c r="G8" s="4"/>
      <c r="H8" s="4"/>
      <c r="I8" s="6">
        <f t="shared" si="0"/>
        <v>52000</v>
      </c>
    </row>
    <row r="9" spans="1:9" s="2" customFormat="1" ht="68.25" customHeight="1" x14ac:dyDescent="0.3">
      <c r="A9" s="3">
        <v>7</v>
      </c>
      <c r="B9" s="4">
        <v>68</v>
      </c>
      <c r="C9" s="14" t="s">
        <v>104</v>
      </c>
      <c r="D9" s="4" t="s">
        <v>26</v>
      </c>
      <c r="E9" s="4">
        <v>250</v>
      </c>
      <c r="F9" s="4">
        <v>10</v>
      </c>
      <c r="G9" s="4">
        <v>0</v>
      </c>
      <c r="H9" s="4">
        <v>0</v>
      </c>
      <c r="I9" s="6">
        <f t="shared" si="0"/>
        <v>37521.4</v>
      </c>
    </row>
    <row r="10" spans="1:9" s="2" customFormat="1" ht="68.25" customHeight="1" x14ac:dyDescent="0.3">
      <c r="A10" s="3">
        <v>8</v>
      </c>
      <c r="B10" s="4">
        <v>78</v>
      </c>
      <c r="C10" s="14" t="s">
        <v>105</v>
      </c>
      <c r="D10" s="10" t="s">
        <v>68</v>
      </c>
      <c r="E10" s="4">
        <v>160</v>
      </c>
      <c r="F10" s="4">
        <v>5</v>
      </c>
      <c r="G10" s="4"/>
      <c r="H10" s="4"/>
      <c r="I10" s="6">
        <f t="shared" si="0"/>
        <v>23310.7</v>
      </c>
    </row>
    <row r="11" spans="1:9" s="2" customFormat="1" ht="68.25" customHeight="1" x14ac:dyDescent="0.3">
      <c r="A11" s="3">
        <v>9</v>
      </c>
      <c r="B11" s="4">
        <v>84</v>
      </c>
      <c r="C11" s="14" t="s">
        <v>106</v>
      </c>
      <c r="D11" s="4" t="s">
        <v>54</v>
      </c>
      <c r="E11" s="4">
        <v>160</v>
      </c>
      <c r="F11" s="4">
        <v>9</v>
      </c>
      <c r="G11" s="4"/>
      <c r="H11" s="4"/>
      <c r="I11" s="6">
        <f t="shared" si="0"/>
        <v>25319.260000000002</v>
      </c>
    </row>
    <row r="12" spans="1:9" s="2" customFormat="1" ht="68.25" customHeight="1" x14ac:dyDescent="0.3">
      <c r="A12" s="3">
        <v>10</v>
      </c>
      <c r="B12" s="4">
        <v>90</v>
      </c>
      <c r="C12" s="14" t="s">
        <v>107</v>
      </c>
      <c r="D12" s="4" t="s">
        <v>60</v>
      </c>
      <c r="E12" s="4">
        <v>250</v>
      </c>
      <c r="F12" s="4">
        <v>6</v>
      </c>
      <c r="G12" s="4"/>
      <c r="H12" s="4"/>
      <c r="I12" s="6">
        <f t="shared" si="0"/>
        <v>35512.839999999997</v>
      </c>
    </row>
    <row r="13" spans="1:9" s="2" customFormat="1" ht="68.25" customHeight="1" x14ac:dyDescent="0.3">
      <c r="A13" s="3">
        <v>11</v>
      </c>
      <c r="B13" s="4">
        <v>112</v>
      </c>
      <c r="C13" s="14" t="s">
        <v>108</v>
      </c>
      <c r="D13" s="4" t="s">
        <v>67</v>
      </c>
      <c r="E13" s="4">
        <v>370</v>
      </c>
      <c r="F13" s="4">
        <v>2</v>
      </c>
      <c r="G13" s="4"/>
      <c r="H13" s="4"/>
      <c r="I13" s="6">
        <f t="shared" si="0"/>
        <v>49104.28</v>
      </c>
    </row>
    <row r="14" spans="1:9" s="2" customFormat="1" ht="68.25" customHeight="1" x14ac:dyDescent="0.3">
      <c r="A14" s="3">
        <v>12</v>
      </c>
      <c r="B14" s="4">
        <v>113</v>
      </c>
      <c r="C14" s="14" t="s">
        <v>109</v>
      </c>
      <c r="D14" s="4" t="s">
        <v>13</v>
      </c>
      <c r="E14" s="4">
        <v>450</v>
      </c>
      <c r="F14" s="4">
        <v>20</v>
      </c>
      <c r="G14" s="4"/>
      <c r="H14" s="4"/>
      <c r="I14" s="6">
        <f t="shared" si="0"/>
        <v>68542.8</v>
      </c>
    </row>
    <row r="15" spans="1:9" s="2" customFormat="1" ht="68.25" customHeight="1" x14ac:dyDescent="0.3">
      <c r="A15" s="3">
        <v>13</v>
      </c>
      <c r="B15" s="4">
        <v>115</v>
      </c>
      <c r="C15" s="14" t="s">
        <v>110</v>
      </c>
      <c r="D15" s="4" t="s">
        <v>27</v>
      </c>
      <c r="E15" s="4">
        <v>1800</v>
      </c>
      <c r="F15" s="4">
        <v>0</v>
      </c>
      <c r="G15" s="4">
        <v>0</v>
      </c>
      <c r="H15" s="4">
        <v>0</v>
      </c>
      <c r="I15" s="6">
        <f t="shared" si="0"/>
        <v>234000</v>
      </c>
    </row>
    <row r="16" spans="1:9" s="2" customFormat="1" ht="68.25" customHeight="1" x14ac:dyDescent="0.3">
      <c r="A16" s="3">
        <v>14</v>
      </c>
      <c r="B16" s="4">
        <v>117</v>
      </c>
      <c r="C16" s="14" t="s">
        <v>111</v>
      </c>
      <c r="D16" s="4" t="s">
        <v>72</v>
      </c>
      <c r="E16" s="4">
        <v>350</v>
      </c>
      <c r="F16" s="4">
        <v>0</v>
      </c>
      <c r="G16" s="4">
        <v>0</v>
      </c>
      <c r="H16" s="4">
        <v>0</v>
      </c>
      <c r="I16" s="6">
        <f t="shared" si="0"/>
        <v>45500</v>
      </c>
    </row>
    <row r="17" spans="1:9" s="2" customFormat="1" ht="68.25" customHeight="1" x14ac:dyDescent="0.3">
      <c r="A17" s="3">
        <v>15</v>
      </c>
      <c r="B17" s="4">
        <v>117</v>
      </c>
      <c r="C17" s="14" t="s">
        <v>111</v>
      </c>
      <c r="D17" s="4" t="s">
        <v>73</v>
      </c>
      <c r="E17" s="4">
        <v>300</v>
      </c>
      <c r="F17" s="4">
        <v>13</v>
      </c>
      <c r="G17" s="4">
        <v>0</v>
      </c>
      <c r="H17" s="4">
        <v>0</v>
      </c>
      <c r="I17" s="6">
        <f t="shared" si="0"/>
        <v>45527.82</v>
      </c>
    </row>
    <row r="18" spans="1:9" s="2" customFormat="1" ht="68.25" customHeight="1" x14ac:dyDescent="0.3">
      <c r="A18" s="3">
        <v>16</v>
      </c>
      <c r="B18" s="4">
        <v>120</v>
      </c>
      <c r="C18" s="14" t="s">
        <v>112</v>
      </c>
      <c r="D18" s="4" t="s">
        <v>45</v>
      </c>
      <c r="E18" s="4">
        <v>165</v>
      </c>
      <c r="F18" s="4">
        <v>2</v>
      </c>
      <c r="G18" s="4">
        <v>0</v>
      </c>
      <c r="H18" s="4">
        <v>0</v>
      </c>
      <c r="I18" s="6">
        <f t="shared" si="0"/>
        <v>22454.28</v>
      </c>
    </row>
    <row r="19" spans="1:9" s="2" customFormat="1" ht="68.25" customHeight="1" x14ac:dyDescent="0.3">
      <c r="A19" s="3">
        <v>17</v>
      </c>
      <c r="B19" s="4">
        <v>121</v>
      </c>
      <c r="C19" s="14" t="s">
        <v>113</v>
      </c>
      <c r="D19" s="4" t="s">
        <v>51</v>
      </c>
      <c r="E19" s="4">
        <v>60</v>
      </c>
      <c r="F19" s="4">
        <v>0</v>
      </c>
      <c r="G19" s="4">
        <v>0</v>
      </c>
      <c r="H19" s="4">
        <v>0</v>
      </c>
      <c r="I19" s="6">
        <f t="shared" si="0"/>
        <v>7800</v>
      </c>
    </row>
    <row r="20" spans="1:9" s="2" customFormat="1" ht="55.2" x14ac:dyDescent="0.3">
      <c r="A20" s="3">
        <v>18</v>
      </c>
      <c r="B20" s="4">
        <v>126</v>
      </c>
      <c r="C20" s="14" t="s">
        <v>114</v>
      </c>
      <c r="D20" s="4" t="s">
        <v>4</v>
      </c>
      <c r="E20" s="4">
        <v>320</v>
      </c>
      <c r="F20" s="4">
        <v>0</v>
      </c>
      <c r="G20" s="4"/>
      <c r="H20" s="4"/>
      <c r="I20" s="6">
        <f t="shared" si="0"/>
        <v>41600</v>
      </c>
    </row>
    <row r="21" spans="1:9" s="2" customFormat="1" ht="82.8" x14ac:dyDescent="0.3">
      <c r="A21" s="3">
        <v>19</v>
      </c>
      <c r="B21" s="4">
        <v>130</v>
      </c>
      <c r="C21" s="14" t="s">
        <v>115</v>
      </c>
      <c r="D21" s="4" t="s">
        <v>17</v>
      </c>
      <c r="E21" s="4">
        <v>200</v>
      </c>
      <c r="F21" s="4">
        <v>0</v>
      </c>
      <c r="G21" s="4">
        <v>0</v>
      </c>
      <c r="H21" s="4">
        <v>0</v>
      </c>
      <c r="I21" s="6">
        <f t="shared" si="0"/>
        <v>26000</v>
      </c>
    </row>
    <row r="22" spans="1:9" ht="44.4" customHeight="1" x14ac:dyDescent="0.3">
      <c r="I22" s="25">
        <f>SUM(I3:I21)</f>
        <v>839658.32</v>
      </c>
    </row>
    <row r="23" spans="1:9" x14ac:dyDescent="0.3">
      <c r="A23" s="9"/>
      <c r="B23" s="9"/>
      <c r="C23" s="12"/>
      <c r="D23" s="9"/>
      <c r="E23" s="9"/>
      <c r="F23" s="9"/>
      <c r="G23" s="9"/>
      <c r="H23" s="9"/>
      <c r="I23" s="9"/>
    </row>
    <row r="25" spans="1:9" s="2" customFormat="1" ht="68.25" customHeight="1" x14ac:dyDescent="0.3">
      <c r="A25" s="3">
        <v>1</v>
      </c>
      <c r="B25" s="4">
        <v>13</v>
      </c>
      <c r="C25" s="14" t="s">
        <v>116</v>
      </c>
      <c r="D25" s="4" t="s">
        <v>74</v>
      </c>
      <c r="E25" s="4">
        <v>200</v>
      </c>
      <c r="F25" s="4">
        <v>3</v>
      </c>
      <c r="G25" s="4">
        <v>0</v>
      </c>
      <c r="H25" s="4">
        <v>0</v>
      </c>
      <c r="I25" s="6">
        <f t="shared" ref="I25:I81" si="1">E25*130+F25*502.14+G25*130+H25*502.14</f>
        <v>27506.42</v>
      </c>
    </row>
    <row r="26" spans="1:9" s="2" customFormat="1" ht="68.25" customHeight="1" x14ac:dyDescent="0.3">
      <c r="A26" s="3">
        <v>2</v>
      </c>
      <c r="B26" s="4">
        <v>14</v>
      </c>
      <c r="C26" s="14" t="s">
        <v>117</v>
      </c>
      <c r="D26" s="4" t="s">
        <v>58</v>
      </c>
      <c r="E26" s="4">
        <v>90</v>
      </c>
      <c r="F26" s="4">
        <v>8</v>
      </c>
      <c r="G26" s="4"/>
      <c r="H26" s="4"/>
      <c r="I26" s="6">
        <f t="shared" si="1"/>
        <v>15717.119999999999</v>
      </c>
    </row>
    <row r="27" spans="1:9" s="2" customFormat="1" ht="68.25" customHeight="1" x14ac:dyDescent="0.3">
      <c r="A27" s="3">
        <v>3</v>
      </c>
      <c r="B27" s="4">
        <v>17</v>
      </c>
      <c r="C27" s="14" t="s">
        <v>56</v>
      </c>
      <c r="D27" s="4" t="s">
        <v>57</v>
      </c>
      <c r="E27" s="4">
        <v>350</v>
      </c>
      <c r="F27" s="4"/>
      <c r="G27" s="4"/>
      <c r="H27" s="4"/>
      <c r="I27" s="6">
        <f t="shared" si="1"/>
        <v>45500</v>
      </c>
    </row>
    <row r="28" spans="1:9" s="2" customFormat="1" ht="68.25" customHeight="1" x14ac:dyDescent="0.3">
      <c r="A28" s="3">
        <v>4</v>
      </c>
      <c r="B28" s="4">
        <v>18</v>
      </c>
      <c r="C28" s="14" t="s">
        <v>91</v>
      </c>
      <c r="D28" s="4" t="s">
        <v>47</v>
      </c>
      <c r="E28" s="4">
        <v>450</v>
      </c>
      <c r="F28" s="4">
        <v>0</v>
      </c>
      <c r="G28" s="4">
        <v>0</v>
      </c>
      <c r="H28" s="4">
        <v>0</v>
      </c>
      <c r="I28" s="6">
        <f t="shared" si="1"/>
        <v>58500</v>
      </c>
    </row>
    <row r="29" spans="1:9" s="2" customFormat="1" ht="68.25" customHeight="1" x14ac:dyDescent="0.3">
      <c r="A29" s="3">
        <v>5</v>
      </c>
      <c r="B29" s="4">
        <v>20</v>
      </c>
      <c r="C29" s="14" t="s">
        <v>118</v>
      </c>
      <c r="D29" s="4" t="s">
        <v>62</v>
      </c>
      <c r="E29" s="4">
        <v>120</v>
      </c>
      <c r="F29" s="4">
        <v>0</v>
      </c>
      <c r="G29" s="4">
        <v>0</v>
      </c>
      <c r="H29" s="4">
        <v>0</v>
      </c>
      <c r="I29" s="6">
        <f t="shared" si="1"/>
        <v>15600</v>
      </c>
    </row>
    <row r="30" spans="1:9" s="2" customFormat="1" ht="68.25" customHeight="1" x14ac:dyDescent="0.3">
      <c r="A30" s="3">
        <v>6</v>
      </c>
      <c r="B30" s="4">
        <v>22</v>
      </c>
      <c r="C30" s="14" t="s">
        <v>92</v>
      </c>
      <c r="D30" s="10" t="s">
        <v>69</v>
      </c>
      <c r="E30" s="4">
        <v>100</v>
      </c>
      <c r="F30" s="4">
        <v>0</v>
      </c>
      <c r="G30" s="4">
        <v>0</v>
      </c>
      <c r="H30" s="4">
        <v>0</v>
      </c>
      <c r="I30" s="6">
        <f t="shared" si="1"/>
        <v>13000</v>
      </c>
    </row>
    <row r="31" spans="1:9" s="2" customFormat="1" ht="68.25" customHeight="1" x14ac:dyDescent="0.3">
      <c r="A31" s="3">
        <v>7</v>
      </c>
      <c r="B31" s="4">
        <v>26</v>
      </c>
      <c r="C31" s="14" t="s">
        <v>119</v>
      </c>
      <c r="D31" s="4" t="s">
        <v>15</v>
      </c>
      <c r="E31" s="4">
        <v>50</v>
      </c>
      <c r="F31" s="4">
        <v>0</v>
      </c>
      <c r="G31" s="4">
        <v>50</v>
      </c>
      <c r="H31" s="4">
        <v>5</v>
      </c>
      <c r="I31" s="6">
        <f t="shared" si="1"/>
        <v>15510.7</v>
      </c>
    </row>
    <row r="32" spans="1:9" s="2" customFormat="1" ht="68.25" customHeight="1" x14ac:dyDescent="0.3">
      <c r="A32" s="3">
        <v>8</v>
      </c>
      <c r="B32" s="4">
        <v>31</v>
      </c>
      <c r="C32" s="14" t="s">
        <v>41</v>
      </c>
      <c r="D32" s="4" t="s">
        <v>42</v>
      </c>
      <c r="E32" s="4">
        <v>150</v>
      </c>
      <c r="F32" s="4">
        <v>0</v>
      </c>
      <c r="G32" s="4">
        <v>0</v>
      </c>
      <c r="H32" s="4">
        <v>0</v>
      </c>
      <c r="I32" s="6">
        <f t="shared" si="1"/>
        <v>19500</v>
      </c>
    </row>
    <row r="33" spans="1:9" s="2" customFormat="1" ht="68.25" customHeight="1" x14ac:dyDescent="0.3">
      <c r="A33" s="3">
        <v>9</v>
      </c>
      <c r="B33" s="4">
        <v>34</v>
      </c>
      <c r="C33" s="14" t="s">
        <v>120</v>
      </c>
      <c r="D33" s="4" t="s">
        <v>50</v>
      </c>
      <c r="E33" s="4">
        <v>220</v>
      </c>
      <c r="F33" s="4">
        <v>20</v>
      </c>
      <c r="G33" s="4">
        <v>0</v>
      </c>
      <c r="H33" s="4">
        <v>0</v>
      </c>
      <c r="I33" s="6">
        <f t="shared" si="1"/>
        <v>38642.800000000003</v>
      </c>
    </row>
    <row r="34" spans="1:9" s="2" customFormat="1" ht="68.25" customHeight="1" x14ac:dyDescent="0.3">
      <c r="A34" s="3">
        <v>10</v>
      </c>
      <c r="B34" s="4">
        <v>39</v>
      </c>
      <c r="C34" s="14" t="s">
        <v>121</v>
      </c>
      <c r="D34" s="4" t="s">
        <v>35</v>
      </c>
      <c r="E34" s="4">
        <v>170</v>
      </c>
      <c r="F34" s="4">
        <v>5</v>
      </c>
      <c r="G34" s="4">
        <v>30</v>
      </c>
      <c r="H34" s="4">
        <v>6</v>
      </c>
      <c r="I34" s="6">
        <f t="shared" si="1"/>
        <v>31523.54</v>
      </c>
    </row>
    <row r="35" spans="1:9" s="2" customFormat="1" ht="68.25" customHeight="1" x14ac:dyDescent="0.3">
      <c r="A35" s="3">
        <v>11</v>
      </c>
      <c r="B35" s="4">
        <v>133</v>
      </c>
      <c r="C35" s="14" t="s">
        <v>122</v>
      </c>
      <c r="D35" s="4" t="s">
        <v>65</v>
      </c>
      <c r="E35" s="4">
        <v>64</v>
      </c>
      <c r="F35" s="4">
        <v>2</v>
      </c>
      <c r="G35" s="4"/>
      <c r="H35" s="4"/>
      <c r="I35" s="6">
        <f t="shared" si="1"/>
        <v>9324.2800000000007</v>
      </c>
    </row>
    <row r="36" spans="1:9" s="2" customFormat="1" ht="68.25" customHeight="1" x14ac:dyDescent="0.3">
      <c r="A36" s="3">
        <v>12</v>
      </c>
      <c r="B36" s="4">
        <v>268</v>
      </c>
      <c r="C36" s="14" t="s">
        <v>123</v>
      </c>
      <c r="D36" s="4" t="s">
        <v>6</v>
      </c>
      <c r="E36" s="4">
        <v>250</v>
      </c>
      <c r="F36" s="4">
        <v>20</v>
      </c>
      <c r="G36" s="4">
        <v>50</v>
      </c>
      <c r="H36" s="4">
        <v>12</v>
      </c>
      <c r="I36" s="6">
        <f t="shared" si="1"/>
        <v>55068.480000000003</v>
      </c>
    </row>
    <row r="37" spans="1:9" s="2" customFormat="1" ht="68.25" customHeight="1" x14ac:dyDescent="0.3">
      <c r="A37" s="3">
        <v>13</v>
      </c>
      <c r="B37" s="4">
        <v>323</v>
      </c>
      <c r="C37" s="14" t="s">
        <v>124</v>
      </c>
      <c r="D37" s="4" t="s">
        <v>49</v>
      </c>
      <c r="E37" s="4">
        <v>30</v>
      </c>
      <c r="F37" s="4">
        <v>3</v>
      </c>
      <c r="G37" s="4"/>
      <c r="H37" s="4"/>
      <c r="I37" s="6">
        <f t="shared" si="1"/>
        <v>5406.42</v>
      </c>
    </row>
    <row r="38" spans="1:9" s="2" customFormat="1" ht="87.75" customHeight="1" x14ac:dyDescent="0.3">
      <c r="A38" s="3">
        <v>14</v>
      </c>
      <c r="B38" s="4">
        <v>326</v>
      </c>
      <c r="C38" s="14" t="s">
        <v>125</v>
      </c>
      <c r="D38" s="4" t="s">
        <v>19</v>
      </c>
      <c r="E38" s="4">
        <v>50</v>
      </c>
      <c r="F38" s="4">
        <v>5</v>
      </c>
      <c r="G38" s="4"/>
      <c r="H38" s="4"/>
      <c r="I38" s="6">
        <f t="shared" si="1"/>
        <v>9010.7000000000007</v>
      </c>
    </row>
    <row r="39" spans="1:9" s="2" customFormat="1" ht="68.25" customHeight="1" x14ac:dyDescent="0.3">
      <c r="A39" s="3">
        <v>15</v>
      </c>
      <c r="B39" s="4">
        <v>327</v>
      </c>
      <c r="C39" s="14" t="s">
        <v>126</v>
      </c>
      <c r="D39" s="10" t="s">
        <v>84</v>
      </c>
      <c r="E39" s="4">
        <v>100</v>
      </c>
      <c r="F39" s="4">
        <v>5</v>
      </c>
      <c r="G39" s="4">
        <v>0</v>
      </c>
      <c r="H39" s="4">
        <v>0</v>
      </c>
      <c r="I39" s="6">
        <f t="shared" si="1"/>
        <v>15510.7</v>
      </c>
    </row>
    <row r="40" spans="1:9" s="2" customFormat="1" ht="68.25" customHeight="1" x14ac:dyDescent="0.3">
      <c r="A40" s="3">
        <v>16</v>
      </c>
      <c r="B40" s="4">
        <v>328</v>
      </c>
      <c r="C40" s="14" t="s">
        <v>127</v>
      </c>
      <c r="D40" s="4" t="s">
        <v>12</v>
      </c>
      <c r="E40" s="4">
        <v>100</v>
      </c>
      <c r="F40" s="4">
        <v>1</v>
      </c>
      <c r="G40" s="4">
        <v>0</v>
      </c>
      <c r="H40" s="4">
        <v>0</v>
      </c>
      <c r="I40" s="6">
        <f t="shared" si="1"/>
        <v>13502.14</v>
      </c>
    </row>
    <row r="41" spans="1:9" s="2" customFormat="1" ht="68.25" customHeight="1" x14ac:dyDescent="0.3">
      <c r="A41" s="3">
        <v>17</v>
      </c>
      <c r="B41" s="4">
        <v>331</v>
      </c>
      <c r="C41" s="14" t="s">
        <v>128</v>
      </c>
      <c r="D41" s="4" t="s">
        <v>28</v>
      </c>
      <c r="E41" s="4">
        <v>420</v>
      </c>
      <c r="F41" s="4">
        <v>0</v>
      </c>
      <c r="G41" s="4">
        <v>50</v>
      </c>
      <c r="H41" s="4">
        <v>0</v>
      </c>
      <c r="I41" s="6">
        <f t="shared" si="1"/>
        <v>61100</v>
      </c>
    </row>
    <row r="42" spans="1:9" s="2" customFormat="1" ht="68.25" customHeight="1" x14ac:dyDescent="0.3">
      <c r="A42" s="3">
        <v>18</v>
      </c>
      <c r="B42" s="4">
        <v>332</v>
      </c>
      <c r="C42" s="14" t="s">
        <v>129</v>
      </c>
      <c r="D42" s="4" t="s">
        <v>64</v>
      </c>
      <c r="E42" s="4">
        <v>500</v>
      </c>
      <c r="F42" s="4">
        <v>10</v>
      </c>
      <c r="G42" s="4"/>
      <c r="H42" s="4"/>
      <c r="I42" s="6">
        <f t="shared" si="1"/>
        <v>70021.399999999994</v>
      </c>
    </row>
    <row r="43" spans="1:9" ht="41.4" x14ac:dyDescent="0.3">
      <c r="A43" s="3">
        <v>19</v>
      </c>
      <c r="B43" s="4">
        <v>333</v>
      </c>
      <c r="C43" s="14" t="s">
        <v>130</v>
      </c>
      <c r="D43" s="4" t="s">
        <v>24</v>
      </c>
      <c r="E43" s="4">
        <v>10</v>
      </c>
      <c r="F43" s="4">
        <v>0</v>
      </c>
      <c r="G43" s="4">
        <v>120</v>
      </c>
      <c r="H43" s="4">
        <v>0</v>
      </c>
      <c r="I43" s="6">
        <f t="shared" si="1"/>
        <v>16900</v>
      </c>
    </row>
    <row r="44" spans="1:9" s="2" customFormat="1" ht="68.25" customHeight="1" x14ac:dyDescent="0.3">
      <c r="A44" s="3">
        <v>20</v>
      </c>
      <c r="B44" s="4">
        <v>334</v>
      </c>
      <c r="C44" s="14" t="s">
        <v>131</v>
      </c>
      <c r="D44" s="7" t="s">
        <v>79</v>
      </c>
      <c r="E44" s="4">
        <v>80</v>
      </c>
      <c r="F44" s="4">
        <v>20</v>
      </c>
      <c r="G44" s="4"/>
      <c r="H44" s="4"/>
      <c r="I44" s="6">
        <f t="shared" si="1"/>
        <v>20442.8</v>
      </c>
    </row>
    <row r="45" spans="1:9" s="2" customFormat="1" ht="68.25" customHeight="1" x14ac:dyDescent="0.3">
      <c r="A45" s="3">
        <v>21</v>
      </c>
      <c r="B45" s="4">
        <v>334</v>
      </c>
      <c r="C45" s="14" t="s">
        <v>131</v>
      </c>
      <c r="D45" s="7" t="s">
        <v>80</v>
      </c>
      <c r="E45" s="4">
        <v>36</v>
      </c>
      <c r="F45" s="4">
        <v>10</v>
      </c>
      <c r="G45" s="4"/>
      <c r="H45" s="4"/>
      <c r="I45" s="6">
        <f t="shared" si="1"/>
        <v>9701.4</v>
      </c>
    </row>
    <row r="46" spans="1:9" s="2" customFormat="1" ht="68.25" customHeight="1" x14ac:dyDescent="0.3">
      <c r="A46" s="3">
        <v>22</v>
      </c>
      <c r="B46" s="4">
        <v>338</v>
      </c>
      <c r="C46" s="14" t="s">
        <v>132</v>
      </c>
      <c r="D46" s="4" t="s">
        <v>5</v>
      </c>
      <c r="E46" s="4">
        <v>130</v>
      </c>
      <c r="F46" s="4">
        <v>3</v>
      </c>
      <c r="G46" s="4"/>
      <c r="H46" s="4"/>
      <c r="I46" s="6">
        <f t="shared" si="1"/>
        <v>18406.419999999998</v>
      </c>
    </row>
    <row r="47" spans="1:9" s="2" customFormat="1" ht="68.25" customHeight="1" x14ac:dyDescent="0.3">
      <c r="A47" s="3">
        <v>23</v>
      </c>
      <c r="B47" s="4">
        <v>339</v>
      </c>
      <c r="C47" s="14" t="s">
        <v>133</v>
      </c>
      <c r="D47" s="4" t="s">
        <v>9</v>
      </c>
      <c r="E47" s="4">
        <v>700</v>
      </c>
      <c r="F47" s="4">
        <v>0</v>
      </c>
      <c r="G47" s="4">
        <v>0</v>
      </c>
      <c r="H47" s="4">
        <v>0</v>
      </c>
      <c r="I47" s="6">
        <f t="shared" si="1"/>
        <v>91000</v>
      </c>
    </row>
    <row r="48" spans="1:9" s="2" customFormat="1" ht="68.25" customHeight="1" x14ac:dyDescent="0.3">
      <c r="A48" s="3">
        <v>24</v>
      </c>
      <c r="B48" s="4">
        <v>340</v>
      </c>
      <c r="C48" s="14" t="s">
        <v>134</v>
      </c>
      <c r="D48" s="10" t="s">
        <v>10</v>
      </c>
      <c r="E48" s="4">
        <v>0</v>
      </c>
      <c r="F48" s="4">
        <v>0</v>
      </c>
      <c r="G48" s="4">
        <v>20</v>
      </c>
      <c r="H48" s="4">
        <v>0</v>
      </c>
      <c r="I48" s="6">
        <f t="shared" si="1"/>
        <v>2600</v>
      </c>
    </row>
    <row r="49" spans="1:9" s="2" customFormat="1" ht="68.25" customHeight="1" x14ac:dyDescent="0.3">
      <c r="A49" s="3">
        <v>25</v>
      </c>
      <c r="B49" s="4">
        <v>341</v>
      </c>
      <c r="C49" s="14" t="s">
        <v>135</v>
      </c>
      <c r="D49" s="4" t="s">
        <v>38</v>
      </c>
      <c r="E49" s="4"/>
      <c r="F49" s="4"/>
      <c r="G49" s="4"/>
      <c r="H49" s="4"/>
      <c r="I49" s="6">
        <f t="shared" si="1"/>
        <v>0</v>
      </c>
    </row>
    <row r="50" spans="1:9" s="2" customFormat="1" ht="68.25" customHeight="1" x14ac:dyDescent="0.3">
      <c r="A50" s="3">
        <v>26</v>
      </c>
      <c r="B50" s="4">
        <v>342</v>
      </c>
      <c r="C50" s="14" t="s">
        <v>136</v>
      </c>
      <c r="D50" s="4" t="s">
        <v>83</v>
      </c>
      <c r="E50" s="4">
        <v>200</v>
      </c>
      <c r="F50" s="4"/>
      <c r="G50" s="4"/>
      <c r="H50" s="4"/>
      <c r="I50" s="6">
        <f t="shared" si="1"/>
        <v>26000</v>
      </c>
    </row>
    <row r="51" spans="1:9" s="2" customFormat="1" ht="68.25" customHeight="1" x14ac:dyDescent="0.3">
      <c r="A51" s="3">
        <v>27</v>
      </c>
      <c r="B51" s="4">
        <v>343</v>
      </c>
      <c r="C51" s="14" t="s">
        <v>137</v>
      </c>
      <c r="D51" s="4" t="s">
        <v>39</v>
      </c>
      <c r="E51" s="4">
        <v>40</v>
      </c>
      <c r="F51" s="4">
        <v>2</v>
      </c>
      <c r="G51" s="4">
        <v>35</v>
      </c>
      <c r="H51" s="4">
        <v>0</v>
      </c>
      <c r="I51" s="6">
        <f t="shared" si="1"/>
        <v>10754.279999999999</v>
      </c>
    </row>
    <row r="52" spans="1:9" s="2" customFormat="1" ht="68.25" customHeight="1" x14ac:dyDescent="0.3">
      <c r="A52" s="3">
        <v>28</v>
      </c>
      <c r="B52" s="4">
        <v>344</v>
      </c>
      <c r="C52" s="14" t="s">
        <v>138</v>
      </c>
      <c r="D52" s="4" t="s">
        <v>48</v>
      </c>
      <c r="E52" s="4">
        <v>500</v>
      </c>
      <c r="F52" s="4"/>
      <c r="G52" s="4"/>
      <c r="H52" s="4"/>
      <c r="I52" s="6">
        <f t="shared" si="1"/>
        <v>65000</v>
      </c>
    </row>
    <row r="53" spans="1:9" s="2" customFormat="1" ht="68.25" customHeight="1" x14ac:dyDescent="0.3">
      <c r="A53" s="3">
        <v>29</v>
      </c>
      <c r="B53" s="4">
        <v>345</v>
      </c>
      <c r="C53" s="14" t="s">
        <v>139</v>
      </c>
      <c r="D53" s="4" t="s">
        <v>40</v>
      </c>
      <c r="E53" s="4">
        <v>40</v>
      </c>
      <c r="F53" s="4">
        <v>6</v>
      </c>
      <c r="G53" s="4">
        <v>40</v>
      </c>
      <c r="H53" s="4">
        <v>6</v>
      </c>
      <c r="I53" s="6">
        <f t="shared" si="1"/>
        <v>16425.68</v>
      </c>
    </row>
    <row r="54" spans="1:9" s="2" customFormat="1" ht="68.25" customHeight="1" x14ac:dyDescent="0.3">
      <c r="A54" s="3">
        <v>30</v>
      </c>
      <c r="B54" s="4">
        <v>346</v>
      </c>
      <c r="C54" s="14" t="s">
        <v>140</v>
      </c>
      <c r="D54" s="4" t="s">
        <v>75</v>
      </c>
      <c r="E54" s="4">
        <v>80</v>
      </c>
      <c r="F54" s="4">
        <v>10</v>
      </c>
      <c r="G54" s="4">
        <v>0</v>
      </c>
      <c r="H54" s="4">
        <v>0</v>
      </c>
      <c r="I54" s="6">
        <f t="shared" si="1"/>
        <v>15421.4</v>
      </c>
    </row>
    <row r="55" spans="1:9" s="2" customFormat="1" ht="68.25" customHeight="1" x14ac:dyDescent="0.3">
      <c r="A55" s="3">
        <v>31</v>
      </c>
      <c r="B55" s="4">
        <v>346</v>
      </c>
      <c r="C55" s="14" t="s">
        <v>140</v>
      </c>
      <c r="D55" s="4" t="s">
        <v>76</v>
      </c>
      <c r="E55" s="4">
        <v>350</v>
      </c>
      <c r="F55" s="4">
        <v>10</v>
      </c>
      <c r="G55" s="4">
        <v>25</v>
      </c>
      <c r="H55" s="4">
        <v>10</v>
      </c>
      <c r="I55" s="6">
        <f t="shared" si="1"/>
        <v>58792.800000000003</v>
      </c>
    </row>
    <row r="56" spans="1:9" s="2" customFormat="1" ht="68.25" customHeight="1" x14ac:dyDescent="0.3">
      <c r="A56" s="3">
        <v>32</v>
      </c>
      <c r="B56" s="4">
        <v>347</v>
      </c>
      <c r="C56" s="14" t="s">
        <v>141</v>
      </c>
      <c r="D56" s="4" t="s">
        <v>81</v>
      </c>
      <c r="E56" s="4">
        <v>250</v>
      </c>
      <c r="F56" s="4">
        <v>0</v>
      </c>
      <c r="G56" s="4">
        <v>40</v>
      </c>
      <c r="H56" s="4">
        <v>3</v>
      </c>
      <c r="I56" s="6">
        <f t="shared" si="1"/>
        <v>39206.42</v>
      </c>
    </row>
    <row r="57" spans="1:9" s="2" customFormat="1" ht="68.25" customHeight="1" x14ac:dyDescent="0.3">
      <c r="A57" s="3">
        <v>33</v>
      </c>
      <c r="B57" s="4">
        <v>348</v>
      </c>
      <c r="C57" s="14" t="s">
        <v>142</v>
      </c>
      <c r="D57" s="4" t="s">
        <v>34</v>
      </c>
      <c r="E57" s="4">
        <v>0</v>
      </c>
      <c r="F57" s="4">
        <v>0</v>
      </c>
      <c r="G57" s="4">
        <v>30</v>
      </c>
      <c r="H57" s="4">
        <v>10</v>
      </c>
      <c r="I57" s="6">
        <f t="shared" si="1"/>
        <v>8921.4</v>
      </c>
    </row>
    <row r="58" spans="1:9" s="2" customFormat="1" ht="68.25" customHeight="1" x14ac:dyDescent="0.3">
      <c r="A58" s="3">
        <v>34</v>
      </c>
      <c r="B58" s="4">
        <v>350</v>
      </c>
      <c r="C58" s="14" t="s">
        <v>143</v>
      </c>
      <c r="D58" s="4" t="s">
        <v>25</v>
      </c>
      <c r="E58" s="4">
        <v>100</v>
      </c>
      <c r="F58" s="4">
        <v>5</v>
      </c>
      <c r="G58" s="4"/>
      <c r="H58" s="4"/>
      <c r="I58" s="6">
        <f t="shared" si="1"/>
        <v>15510.7</v>
      </c>
    </row>
    <row r="59" spans="1:9" s="2" customFormat="1" ht="68.25" customHeight="1" x14ac:dyDescent="0.3">
      <c r="A59" s="3">
        <v>35</v>
      </c>
      <c r="B59" s="4">
        <v>458</v>
      </c>
      <c r="C59" s="14" t="s">
        <v>144</v>
      </c>
      <c r="D59" s="4" t="s">
        <v>18</v>
      </c>
      <c r="E59" s="4">
        <v>50</v>
      </c>
      <c r="F59" s="4"/>
      <c r="G59" s="4"/>
      <c r="H59" s="4"/>
      <c r="I59" s="6">
        <f t="shared" si="1"/>
        <v>6500</v>
      </c>
    </row>
    <row r="60" spans="1:9" s="2" customFormat="1" ht="68.25" customHeight="1" x14ac:dyDescent="0.3">
      <c r="A60" s="3">
        <v>36</v>
      </c>
      <c r="B60" s="4">
        <v>497</v>
      </c>
      <c r="C60" s="14" t="s">
        <v>145</v>
      </c>
      <c r="D60" s="4" t="s">
        <v>44</v>
      </c>
      <c r="E60" s="4">
        <v>0</v>
      </c>
      <c r="F60" s="4">
        <v>0</v>
      </c>
      <c r="G60" s="4">
        <v>6</v>
      </c>
      <c r="H60" s="4">
        <v>2</v>
      </c>
      <c r="I60" s="6">
        <f t="shared" si="1"/>
        <v>1784.28</v>
      </c>
    </row>
    <row r="61" spans="1:9" s="2" customFormat="1" ht="68.25" customHeight="1" x14ac:dyDescent="0.3">
      <c r="A61" s="3">
        <v>37</v>
      </c>
      <c r="B61" s="4">
        <v>498</v>
      </c>
      <c r="C61" s="14" t="s">
        <v>146</v>
      </c>
      <c r="D61" s="4" t="s">
        <v>61</v>
      </c>
      <c r="E61" s="4"/>
      <c r="F61" s="4"/>
      <c r="G61" s="4">
        <v>25</v>
      </c>
      <c r="H61" s="4"/>
      <c r="I61" s="6">
        <f t="shared" si="1"/>
        <v>3250</v>
      </c>
    </row>
    <row r="62" spans="1:9" s="2" customFormat="1" ht="83.25" customHeight="1" x14ac:dyDescent="0.3">
      <c r="A62" s="3">
        <v>38</v>
      </c>
      <c r="B62" s="4">
        <v>512</v>
      </c>
      <c r="C62" s="14" t="s">
        <v>147</v>
      </c>
      <c r="D62" s="4" t="s">
        <v>11</v>
      </c>
      <c r="E62" s="4">
        <v>420</v>
      </c>
      <c r="F62" s="4">
        <v>0</v>
      </c>
      <c r="G62" s="4">
        <v>0</v>
      </c>
      <c r="H62" s="4">
        <v>0</v>
      </c>
      <c r="I62" s="6">
        <f t="shared" si="1"/>
        <v>54600</v>
      </c>
    </row>
    <row r="63" spans="1:9" s="2" customFormat="1" ht="68.25" customHeight="1" x14ac:dyDescent="0.3">
      <c r="A63" s="3">
        <v>39</v>
      </c>
      <c r="B63" s="4">
        <v>513</v>
      </c>
      <c r="C63" s="14" t="s">
        <v>148</v>
      </c>
      <c r="D63" s="4" t="s">
        <v>82</v>
      </c>
      <c r="E63" s="4">
        <v>50</v>
      </c>
      <c r="F63" s="4"/>
      <c r="G63" s="4">
        <v>45</v>
      </c>
      <c r="H63" s="4"/>
      <c r="I63" s="6">
        <f t="shared" si="1"/>
        <v>12350</v>
      </c>
    </row>
    <row r="64" spans="1:9" s="2" customFormat="1" ht="68.25" customHeight="1" x14ac:dyDescent="0.3">
      <c r="A64" s="3">
        <v>40</v>
      </c>
      <c r="B64" s="4">
        <v>516</v>
      </c>
      <c r="C64" s="14" t="s">
        <v>149</v>
      </c>
      <c r="D64" s="4" t="s">
        <v>59</v>
      </c>
      <c r="E64" s="4">
        <v>1000</v>
      </c>
      <c r="F64" s="4">
        <v>2</v>
      </c>
      <c r="G64" s="4"/>
      <c r="H64" s="4"/>
      <c r="I64" s="6">
        <f t="shared" si="1"/>
        <v>131004.28</v>
      </c>
    </row>
    <row r="65" spans="1:9" s="2" customFormat="1" ht="68.25" customHeight="1" x14ac:dyDescent="0.3">
      <c r="A65" s="3">
        <v>41</v>
      </c>
      <c r="B65" s="4">
        <v>527</v>
      </c>
      <c r="C65" s="14" t="s">
        <v>150</v>
      </c>
      <c r="D65" s="10" t="s">
        <v>85</v>
      </c>
      <c r="E65" s="4">
        <v>100</v>
      </c>
      <c r="F65" s="4">
        <v>15</v>
      </c>
      <c r="G65" s="4">
        <v>150</v>
      </c>
      <c r="H65" s="4">
        <v>15</v>
      </c>
      <c r="I65" s="6">
        <f t="shared" si="1"/>
        <v>47564.2</v>
      </c>
    </row>
    <row r="66" spans="1:9" s="2" customFormat="1" ht="68.25" customHeight="1" x14ac:dyDescent="0.3">
      <c r="A66" s="3">
        <v>42</v>
      </c>
      <c r="B66" s="4">
        <v>571</v>
      </c>
      <c r="C66" s="14" t="s">
        <v>151</v>
      </c>
      <c r="D66" s="4" t="s">
        <v>36</v>
      </c>
      <c r="E66" s="4">
        <v>600</v>
      </c>
      <c r="F66" s="4">
        <v>5</v>
      </c>
      <c r="G66" s="4"/>
      <c r="H66" s="4"/>
      <c r="I66" s="6">
        <f t="shared" si="1"/>
        <v>80510.7</v>
      </c>
    </row>
    <row r="67" spans="1:9" s="2" customFormat="1" ht="68.25" customHeight="1" x14ac:dyDescent="0.3">
      <c r="A67" s="3">
        <v>43</v>
      </c>
      <c r="B67" s="4">
        <v>572</v>
      </c>
      <c r="C67" s="14" t="s">
        <v>152</v>
      </c>
      <c r="D67" s="4" t="s">
        <v>23</v>
      </c>
      <c r="E67" s="4">
        <v>30</v>
      </c>
      <c r="F67" s="4">
        <v>12</v>
      </c>
      <c r="G67" s="4">
        <v>40</v>
      </c>
      <c r="H67" s="4">
        <v>10</v>
      </c>
      <c r="I67" s="6">
        <f t="shared" si="1"/>
        <v>20147.080000000002</v>
      </c>
    </row>
    <row r="68" spans="1:9" s="22" customFormat="1" ht="41.4" x14ac:dyDescent="0.3">
      <c r="A68" s="3">
        <v>44</v>
      </c>
      <c r="B68" s="4">
        <v>574</v>
      </c>
      <c r="C68" s="14" t="s">
        <v>153</v>
      </c>
      <c r="D68" s="4" t="s">
        <v>77</v>
      </c>
      <c r="E68" s="4">
        <v>600</v>
      </c>
      <c r="F68" s="4">
        <v>5</v>
      </c>
      <c r="G68" s="4">
        <v>30</v>
      </c>
      <c r="H68" s="4"/>
      <c r="I68" s="6">
        <f t="shared" si="1"/>
        <v>84410.7</v>
      </c>
    </row>
    <row r="69" spans="1:9" s="2" customFormat="1" ht="68.25" customHeight="1" x14ac:dyDescent="0.3">
      <c r="A69" s="3">
        <v>45</v>
      </c>
      <c r="B69" s="4">
        <v>574</v>
      </c>
      <c r="C69" s="14" t="s">
        <v>153</v>
      </c>
      <c r="D69" s="4" t="s">
        <v>78</v>
      </c>
      <c r="E69" s="4">
        <v>220</v>
      </c>
      <c r="F69" s="4"/>
      <c r="G69" s="4"/>
      <c r="H69" s="4"/>
      <c r="I69" s="6">
        <f t="shared" si="1"/>
        <v>28600</v>
      </c>
    </row>
    <row r="70" spans="1:9" s="2" customFormat="1" ht="105" customHeight="1" x14ac:dyDescent="0.3">
      <c r="A70" s="3">
        <v>46</v>
      </c>
      <c r="B70" s="4">
        <v>591</v>
      </c>
      <c r="C70" s="14" t="s">
        <v>154</v>
      </c>
      <c r="D70" s="4" t="s">
        <v>33</v>
      </c>
      <c r="E70" s="4">
        <v>70</v>
      </c>
      <c r="F70" s="4">
        <v>3</v>
      </c>
      <c r="G70" s="4">
        <v>40</v>
      </c>
      <c r="H70" s="4">
        <v>12</v>
      </c>
      <c r="I70" s="6">
        <f t="shared" si="1"/>
        <v>21832.1</v>
      </c>
    </row>
    <row r="71" spans="1:9" s="2" customFormat="1" ht="68.25" customHeight="1" x14ac:dyDescent="0.3">
      <c r="A71" s="3">
        <v>47</v>
      </c>
      <c r="B71" s="4">
        <v>627</v>
      </c>
      <c r="C71" s="14" t="s">
        <v>155</v>
      </c>
      <c r="D71" s="4" t="s">
        <v>16</v>
      </c>
      <c r="E71" s="4">
        <v>240</v>
      </c>
      <c r="F71" s="4">
        <v>0</v>
      </c>
      <c r="G71" s="4">
        <v>0</v>
      </c>
      <c r="H71" s="4">
        <v>0</v>
      </c>
      <c r="I71" s="6">
        <f t="shared" si="1"/>
        <v>31200</v>
      </c>
    </row>
    <row r="72" spans="1:9" ht="46.8" customHeight="1" x14ac:dyDescent="0.3">
      <c r="A72" s="3">
        <v>48</v>
      </c>
      <c r="B72" s="4">
        <v>639</v>
      </c>
      <c r="C72" s="14" t="s">
        <v>156</v>
      </c>
      <c r="D72" s="4" t="s">
        <v>22</v>
      </c>
      <c r="E72" s="4">
        <v>200</v>
      </c>
      <c r="F72" s="4">
        <v>0</v>
      </c>
      <c r="G72" s="4">
        <v>0</v>
      </c>
      <c r="H72" s="4">
        <v>0</v>
      </c>
      <c r="I72" s="6">
        <f t="shared" si="1"/>
        <v>26000</v>
      </c>
    </row>
    <row r="73" spans="1:9" s="2" customFormat="1" ht="55.2" x14ac:dyDescent="0.3">
      <c r="A73" s="3">
        <v>49</v>
      </c>
      <c r="B73" s="4">
        <v>641</v>
      </c>
      <c r="C73" s="14" t="s">
        <v>157</v>
      </c>
      <c r="D73" s="4" t="s">
        <v>21</v>
      </c>
      <c r="E73" s="4">
        <v>70</v>
      </c>
      <c r="F73" s="4">
        <v>0</v>
      </c>
      <c r="G73" s="4">
        <v>0</v>
      </c>
      <c r="H73" s="4">
        <v>0</v>
      </c>
      <c r="I73" s="6">
        <f t="shared" si="1"/>
        <v>9100</v>
      </c>
    </row>
    <row r="74" spans="1:9" s="2" customFormat="1" ht="68.25" customHeight="1" x14ac:dyDescent="0.3">
      <c r="A74" s="3">
        <v>50</v>
      </c>
      <c r="B74" s="4">
        <v>667</v>
      </c>
      <c r="C74" s="14" t="s">
        <v>158</v>
      </c>
      <c r="D74" s="4" t="s">
        <v>37</v>
      </c>
      <c r="E74" s="4">
        <v>40</v>
      </c>
      <c r="F74" s="4">
        <v>5</v>
      </c>
      <c r="G74" s="4">
        <v>20</v>
      </c>
      <c r="H74" s="4"/>
      <c r="I74" s="6">
        <f t="shared" si="1"/>
        <v>10310.700000000001</v>
      </c>
    </row>
    <row r="75" spans="1:9" s="2" customFormat="1" ht="90.75" customHeight="1" x14ac:dyDescent="0.3">
      <c r="A75" s="3">
        <v>51</v>
      </c>
      <c r="B75" s="4">
        <v>689</v>
      </c>
      <c r="C75" s="14" t="s">
        <v>159</v>
      </c>
      <c r="D75" s="4" t="s">
        <v>20</v>
      </c>
      <c r="E75" s="4">
        <v>20</v>
      </c>
      <c r="F75" s="4"/>
      <c r="G75" s="4">
        <v>50</v>
      </c>
      <c r="H75" s="4">
        <v>5</v>
      </c>
      <c r="I75" s="6">
        <f t="shared" si="1"/>
        <v>11610.7</v>
      </c>
    </row>
    <row r="76" spans="1:9" s="2" customFormat="1" ht="41.4" customHeight="1" x14ac:dyDescent="0.3">
      <c r="A76" s="3">
        <v>52</v>
      </c>
      <c r="B76" s="4">
        <v>690</v>
      </c>
      <c r="C76" s="21" t="s">
        <v>160</v>
      </c>
      <c r="D76" s="4" t="s">
        <v>14</v>
      </c>
      <c r="E76" s="4">
        <v>300</v>
      </c>
      <c r="F76" s="4"/>
      <c r="G76" s="4">
        <v>40</v>
      </c>
      <c r="H76" s="4"/>
      <c r="I76" s="6">
        <f t="shared" si="1"/>
        <v>44200</v>
      </c>
    </row>
    <row r="77" spans="1:9" s="2" customFormat="1" ht="68.25" customHeight="1" x14ac:dyDescent="0.3">
      <c r="A77" s="3">
        <v>53</v>
      </c>
      <c r="B77" s="4" t="s">
        <v>87</v>
      </c>
      <c r="C77" s="13" t="s">
        <v>29</v>
      </c>
      <c r="D77" s="4" t="s">
        <v>30</v>
      </c>
      <c r="E77" s="4">
        <v>270</v>
      </c>
      <c r="F77" s="4">
        <v>0</v>
      </c>
      <c r="G77" s="4">
        <v>0</v>
      </c>
      <c r="H77" s="10">
        <v>0</v>
      </c>
      <c r="I77" s="6">
        <f t="shared" si="1"/>
        <v>35100</v>
      </c>
    </row>
    <row r="78" spans="1:9" s="2" customFormat="1" ht="68.25" customHeight="1" x14ac:dyDescent="0.3">
      <c r="A78" s="3">
        <v>54</v>
      </c>
      <c r="B78" s="4" t="s">
        <v>90</v>
      </c>
      <c r="C78" s="11" t="s">
        <v>70</v>
      </c>
      <c r="D78" s="23" t="s">
        <v>71</v>
      </c>
      <c r="E78" s="4">
        <v>200</v>
      </c>
      <c r="F78" s="4">
        <v>0</v>
      </c>
      <c r="G78" s="4">
        <v>0</v>
      </c>
      <c r="H78" s="4">
        <v>0</v>
      </c>
      <c r="I78" s="6">
        <f t="shared" si="1"/>
        <v>26000</v>
      </c>
    </row>
    <row r="79" spans="1:9" s="2" customFormat="1" ht="68.25" customHeight="1" x14ac:dyDescent="0.3">
      <c r="A79" s="3">
        <v>55</v>
      </c>
      <c r="B79" s="4" t="s">
        <v>86</v>
      </c>
      <c r="C79" s="11" t="s">
        <v>7</v>
      </c>
      <c r="D79" s="4" t="s">
        <v>8</v>
      </c>
      <c r="E79" s="4">
        <v>600</v>
      </c>
      <c r="F79" s="4">
        <v>4</v>
      </c>
      <c r="G79" s="4"/>
      <c r="H79" s="4"/>
      <c r="I79" s="6">
        <f t="shared" si="1"/>
        <v>80008.56</v>
      </c>
    </row>
    <row r="80" spans="1:9" s="2" customFormat="1" ht="68.25" customHeight="1" x14ac:dyDescent="0.3">
      <c r="A80" s="3">
        <v>56</v>
      </c>
      <c r="B80" s="4" t="s">
        <v>88</v>
      </c>
      <c r="C80" s="11" t="s">
        <v>52</v>
      </c>
      <c r="D80" s="4" t="s">
        <v>53</v>
      </c>
      <c r="E80" s="4">
        <v>60</v>
      </c>
      <c r="F80" s="4">
        <v>4</v>
      </c>
      <c r="G80" s="4"/>
      <c r="H80" s="4"/>
      <c r="I80" s="6">
        <f t="shared" si="1"/>
        <v>9808.56</v>
      </c>
    </row>
    <row r="81" spans="1:9" s="2" customFormat="1" ht="68.25" customHeight="1" x14ac:dyDescent="0.3">
      <c r="A81" s="3">
        <v>57</v>
      </c>
      <c r="B81" s="4" t="s">
        <v>89</v>
      </c>
      <c r="C81" s="11" t="s">
        <v>93</v>
      </c>
      <c r="D81" s="4" t="s">
        <v>55</v>
      </c>
      <c r="E81" s="4">
        <v>150</v>
      </c>
      <c r="F81" s="4">
        <v>2</v>
      </c>
      <c r="G81" s="4"/>
      <c r="H81" s="4"/>
      <c r="I81" s="6">
        <f t="shared" si="1"/>
        <v>20504.28</v>
      </c>
    </row>
    <row r="82" spans="1:9" ht="38.4" customHeight="1" x14ac:dyDescent="0.3">
      <c r="I82" s="25">
        <f>SUM(I25:I81)</f>
        <v>1731424.1400000004</v>
      </c>
    </row>
  </sheetData>
  <sortState ref="B26:I84">
    <sortCondition ref="B26:B84"/>
  </sortState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bulytn</dc:creator>
  <cp:lastModifiedBy>user</cp:lastModifiedBy>
  <dcterms:created xsi:type="dcterms:W3CDTF">2014-12-12T07:06:04Z</dcterms:created>
  <dcterms:modified xsi:type="dcterms:W3CDTF">2018-09-19T11:48:00Z</dcterms:modified>
</cp:coreProperties>
</file>